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投标报价汇总表" sheetId="7" r:id="rId1"/>
    <sheet name="工程量清单表" sheetId="8" r:id="rId2"/>
  </sheets>
  <definedNames>
    <definedName name="JR_PAGE_ANCHOR_0_1">#REF!</definedName>
    <definedName name="JR_PAGE_ANCHOR_1_1">#REF!</definedName>
    <definedName name="JR_PAGE_ANCHOR_2_1">#REF!</definedName>
    <definedName name="JR_PAGE_ANCHOR_3_1">#REF!</definedName>
    <definedName name="JR_PAGE_ANCHOR_4_1">#REF!</definedName>
    <definedName name="JR_PAGE_ANCHOR_5_1">#REF!</definedName>
    <definedName name="JR_PAGE_ANCHOR_6_1">投标报价汇总表!$A$1</definedName>
    <definedName name="JR_PAGE_ANCHOR_7_1">工程量清单表!$A$1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<sst xmlns="http://schemas.openxmlformats.org/spreadsheetml/2006/main" count="748" uniqueCount="170">
  <si>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</si>
  <si>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</si>
  <si>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合同段：勉县周家山镇2026年特色旅居村基础设施建设以工代赈项目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</si>
  <si>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</si>
  <si>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</si>
  <si>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</si>
  <si>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</si>
  <si>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</si>
  <si>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</si>
  <si>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</si>
  <si>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</si>
  <si>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</si>
  <si>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</si>
  <si>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</si>
  <si>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</si>
  <si>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</si>
  <si>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</si>
  <si>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</si>
  <si>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</si>
  <si>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</si>
  <si>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</si>
  <si>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</si>
  <si>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</si>
  <si>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</si>
  <si>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</si>
  <si>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</si>
  <si>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</si>
  <si>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</si>
  <si>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</si>
  <si>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</si>
  <si>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</si>
  <si>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</si>
  <si>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t>暂列金额（不含计日工总额）按3%计入</t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</si>
  <si>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</si>
  <si>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</si>
  <si>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</si>
  <si>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</si>
  <si>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</si>
  <si>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</si>
  <si>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</si>
  <si>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</si>
  <si>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</si>
  <si>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</si>
  <si>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</si>
  <si>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</si>
  <si>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</si>
  <si>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</si>
  <si>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</si>
  <si>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</si>
  <si>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</si>
  <si>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</si>
  <si>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按合同条款规定，提供建筑工程一切险（200章到700章合计的0.3%）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</si>
  <si>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</si>
  <si>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</si>
  <si>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</si>
  <si>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按合同条款规定，提供第三者责任险（200章到700章合计的0.1%）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</si>
  <si>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</si>
  <si>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</si>
  <si>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</si>
  <si>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安全生产费（200章到700章合计的1.5%）</t>
    </r>
  </si>
  <si>
    <t xml:space="preserve">清单  第100章  合计  </t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</si>
  <si>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</si>
  <si>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</si>
  <si>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</si>
  <si>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</si>
  <si>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</si>
  <si>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</si>
  <si>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路基清表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</si>
  <si>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</si>
  <si>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18280.7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</si>
  <si>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</si>
  <si>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</si>
  <si>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</si>
  <si>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</si>
  <si>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</si>
  <si>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</si>
  <si>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5442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</si>
  <si>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</si>
  <si>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</si>
  <si>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</si>
  <si>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</si>
  <si>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</si>
  <si>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3520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</si>
  <si>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</si>
  <si>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借土填方</t>
    </r>
  </si>
  <si>
    <r>
      <rPr>
        <sz val="8"/>
        <color rgb="FF000000"/>
        <rFont val="Arial Narrow"/>
        <charset val="134"/>
      </rPr>
      <t>2617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</si>
  <si>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</si>
  <si>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</si>
  <si>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207-2</t>
    </r>
  </si>
  <si>
    <r>
      <rPr>
        <sz val="8"/>
        <color rgb="FF000000"/>
        <rFont val="宋体"/>
        <charset val="134"/>
      </rPr>
      <t>排水沟</t>
    </r>
  </si>
  <si>
    <r>
      <rPr>
        <sz val="8"/>
        <color rgb="FF000000"/>
        <rFont val="宋体"/>
        <charset val="134"/>
      </rPr>
      <t>40cm*40cmC25现浇混凝土矩型水沟</t>
    </r>
  </si>
  <si>
    <r>
      <rPr>
        <sz val="8"/>
        <color rgb="FF000000"/>
        <rFont val="Arial Narrow"/>
        <charset val="134"/>
      </rPr>
      <t>113.09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</si>
  <si>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</si>
  <si>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C30预制混凝土盖板</t>
    </r>
  </si>
  <si>
    <r>
      <rPr>
        <sz val="8"/>
        <color rgb="FF000000"/>
        <rFont val="Arial Narrow"/>
        <charset val="134"/>
      </rPr>
      <t>28.05</t>
    </r>
  </si>
  <si>
    <r>
      <rPr>
        <sz val="8"/>
        <color rgb="FF000000"/>
        <rFont val="宋体"/>
        <charset val="134"/>
      </rPr>
      <t>-f</t>
    </r>
  </si>
  <si>
    <r>
      <rPr>
        <sz val="8"/>
        <color rgb="FF000000"/>
        <rFont val="宋体"/>
        <charset val="134"/>
      </rPr>
      <t>40cm*30cmC25现浇混凝土矩型水沟</t>
    </r>
  </si>
  <si>
    <r>
      <rPr>
        <sz val="8"/>
        <color rgb="FF000000"/>
        <rFont val="Arial Narrow"/>
        <charset val="134"/>
      </rPr>
      <t>63</t>
    </r>
  </si>
  <si>
    <r>
      <rPr>
        <sz val="8"/>
        <color rgb="FF000000"/>
        <rFont val="宋体"/>
        <charset val="134"/>
      </rPr>
      <t>-g</t>
    </r>
  </si>
  <si>
    <r>
      <rPr>
        <sz val="8"/>
        <color rgb="FF000000"/>
        <rFont val="宋体"/>
        <charset val="134"/>
      </rPr>
      <t>60cm*80cmC25现浇混凝土矩型水沟</t>
    </r>
  </si>
  <si>
    <r>
      <rPr>
        <sz val="8"/>
        <color rgb="FF000000"/>
        <rFont val="Arial Narrow"/>
        <charset val="134"/>
      </rPr>
      <t>192.4</t>
    </r>
  </si>
  <si>
    <r>
      <rPr>
        <sz val="8"/>
        <color rgb="FF000000"/>
        <rFont val="宋体"/>
        <charset val="134"/>
      </rPr>
      <t>-h</t>
    </r>
  </si>
  <si>
    <r>
      <rPr>
        <sz val="8"/>
        <color rgb="FF000000"/>
        <rFont val="宋体"/>
        <charset val="134"/>
      </rPr>
      <t>水沟钢筋加工制作（HRB400)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</si>
  <si>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</si>
  <si>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2282.9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</si>
  <si>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</si>
  <si>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</si>
  <si>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</si>
  <si>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</si>
  <si>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M7.5浆砌片（块）石(含挖基、墙背回填）</t>
    </r>
  </si>
  <si>
    <r>
      <rPr>
        <sz val="8"/>
        <color rgb="FF000000"/>
        <rFont val="Arial Narrow"/>
        <charset val="134"/>
      </rPr>
      <t>1283.5</t>
    </r>
  </si>
  <si>
    <t xml:space="preserve">清单  第200章  合计   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</si>
  <si>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</si>
  <si>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</si>
  <si>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</si>
  <si>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水泥稳定土底基层、基层</t>
    </r>
  </si>
  <si>
    <r>
      <rPr>
        <sz val="8"/>
        <color rgb="FF000000"/>
        <rFont val="宋体"/>
        <charset val="134"/>
      </rPr>
      <t>304-3</t>
    </r>
  </si>
  <si>
    <r>
      <rPr>
        <sz val="8"/>
        <color rgb="FF000000"/>
        <rFont val="宋体"/>
        <charset val="134"/>
      </rPr>
      <t>水泥稳定土基层</t>
    </r>
  </si>
  <si>
    <r>
      <rPr>
        <sz val="8"/>
        <color rgb="FF000000"/>
        <rFont val="宋体"/>
        <charset val="134"/>
      </rPr>
      <t>16cm厚水稳碎石基层</t>
    </r>
  </si>
  <si>
    <r>
      <rPr>
        <sz val="8"/>
        <color rgb="FF000000"/>
        <rFont val="Arial Narrow"/>
        <charset val="134"/>
      </rPr>
      <t>18732.16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</si>
  <si>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</si>
  <si>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</si>
  <si>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</si>
  <si>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厚180mm（混凝土弯拉强度4.0MPa）</t>
    </r>
  </si>
  <si>
    <r>
      <rPr>
        <sz val="8"/>
        <color rgb="FF000000"/>
        <rFont val="Arial Narrow"/>
        <charset val="134"/>
      </rPr>
      <t>17926.6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</si>
  <si>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</si>
  <si>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</si>
  <si>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带肋钢筋（HRB400）</t>
    </r>
  </si>
  <si>
    <r>
      <rPr>
        <sz val="8"/>
        <color rgb="FF000000"/>
        <rFont val="Arial Narrow"/>
        <charset val="134"/>
      </rPr>
      <t>595.84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</si>
  <si>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</si>
  <si>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</si>
  <si>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</si>
  <si>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</si>
  <si>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1078.52</t>
    </r>
  </si>
  <si>
    <t xml:space="preserve">清单  第300章  合计   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</si>
  <si>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</si>
  <si>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</si>
  <si>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</si>
  <si>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</si>
  <si>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</si>
  <si>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单孔钢筋混凝土圆管涵DN300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</si>
  <si>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</si>
  <si>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110</t>
    </r>
  </si>
  <si>
    <r>
      <rPr>
        <sz val="8"/>
        <color rgb="FF000000"/>
        <rFont val="宋体"/>
        <charset val="134"/>
      </rPr>
      <t>420</t>
    </r>
  </si>
  <si>
    <r>
      <rPr>
        <sz val="8"/>
        <color rgb="FF000000"/>
        <rFont val="宋体"/>
        <charset val="134"/>
      </rPr>
      <t>盖板涵、箱涵</t>
    </r>
  </si>
  <si>
    <r>
      <rPr>
        <sz val="8"/>
        <color rgb="FF000000"/>
        <rFont val="宋体"/>
        <charset val="134"/>
      </rPr>
      <t>420-1</t>
    </r>
  </si>
  <si>
    <r>
      <rPr>
        <sz val="8"/>
        <color rgb="FF000000"/>
        <rFont val="宋体"/>
        <charset val="134"/>
      </rPr>
      <t>钢筋混凝土盖板涵1-2.0m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</si>
  <si>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</si>
  <si>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420-3</t>
    </r>
  </si>
  <si>
    <r>
      <rPr>
        <sz val="8"/>
        <color rgb="FF000000"/>
        <rFont val="宋体"/>
        <charset val="134"/>
      </rPr>
      <t>C30钢筋混凝土现浇板</t>
    </r>
  </si>
  <si>
    <r>
      <rPr>
        <sz val="8"/>
        <color rgb="FF000000"/>
        <rFont val="Arial Narrow"/>
        <charset val="134"/>
      </rPr>
      <t>3.5</t>
    </r>
  </si>
  <si>
    <t xml:space="preserve">清单  第400章  合计   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</si>
  <si>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</si>
  <si>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</si>
  <si>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</si>
  <si>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</si>
  <si>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</si>
  <si>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</si>
  <si>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路侧波形梁钢护栏Gr-C-4E</t>
    </r>
  </si>
  <si>
    <r>
      <rPr>
        <sz val="8"/>
        <color rgb="FF000000"/>
        <rFont val="Arial Narrow"/>
        <charset val="134"/>
      </rPr>
      <t>36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</si>
  <si>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</si>
  <si>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波形梁钢护栏端头AT2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</si>
  <si>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</si>
  <si>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</si>
  <si>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</si>
  <si>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</si>
  <si>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</si>
  <si>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单柱式交通标志△700</t>
    </r>
  </si>
  <si>
    <t xml:space="preserve">清单  第600章  合计  </t>
  </si>
  <si>
    <r>
      <rPr>
        <sz val="8"/>
        <color rgb="FF000000"/>
        <rFont val="宋体"/>
        <charset val="134"/>
      </rPr>
      <t>清单   第 5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</si>
</sst>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176" fontId="2" fillId="2" borderId="8" xfId="0" applyNumberFormat="1" applyFont="1" applyFill="1" applyBorder="1" applyAlignment="1" applyProtection="1">
      <alignment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tabSelected="1" workbookViewId="0">
      <selection activeCell="F9" sqref="F9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23" t="s">
        <v>4</v>
      </c>
      <c r="C4" s="24" t="s">
        <v>5</v>
      </c>
      <c r="D4" s="24" t="s">
        <v>6</v>
      </c>
      <c r="E4" s="24" t="s">
        <v>0</v>
      </c>
      <c r="F4" s="25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5">
        <f>工程量清单表!G13</f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5">
        <f>工程量清单表!G42</f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5">
        <f>工程量清单表!G61</f>
        <v>0</v>
      </c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19</v>
      </c>
      <c r="E8" s="11" t="s">
        <v>0</v>
      </c>
      <c r="F8" s="15">
        <f>工程量清单表!G75</f>
        <v>0</v>
      </c>
      <c r="G8" s="1" t="s">
        <v>0</v>
      </c>
    </row>
    <row r="9" ht="15" customHeight="1" spans="1:7">
      <c r="A9" s="1" t="s">
        <v>0</v>
      </c>
      <c r="B9" s="9" t="s">
        <v>20</v>
      </c>
      <c r="C9" s="11" t="s">
        <v>21</v>
      </c>
      <c r="D9" s="11" t="s">
        <v>22</v>
      </c>
      <c r="E9" s="11" t="s">
        <v>0</v>
      </c>
      <c r="F9" s="15">
        <f>工程量清单表!G90</f>
        <v>0</v>
      </c>
      <c r="G9" s="1" t="s">
        <v>0</v>
      </c>
    </row>
    <row r="10" ht="15" customHeight="1" spans="1:7">
      <c r="A10" s="1" t="s">
        <v>0</v>
      </c>
      <c r="B10" s="9" t="s">
        <v>23</v>
      </c>
      <c r="C10" s="11" t="s">
        <v>24</v>
      </c>
      <c r="D10" s="11" t="s">
        <v>0</v>
      </c>
      <c r="E10" s="11" t="s">
        <v>0</v>
      </c>
      <c r="F10" s="15">
        <f>F5+F6+F7+F8+F9</f>
        <v>0</v>
      </c>
      <c r="G10" s="1" t="s">
        <v>0</v>
      </c>
    </row>
    <row r="11" ht="15" customHeight="1" spans="1:7">
      <c r="A11" s="1" t="s">
        <v>0</v>
      </c>
      <c r="B11" s="9" t="s">
        <v>25</v>
      </c>
      <c r="C11" s="11" t="s">
        <v>26</v>
      </c>
      <c r="D11" s="11" t="s">
        <v>0</v>
      </c>
      <c r="E11" s="11" t="s">
        <v>0</v>
      </c>
      <c r="F11" s="15"/>
      <c r="G11" s="1" t="s">
        <v>0</v>
      </c>
    </row>
    <row r="12" ht="15" customHeight="1" spans="1:7">
      <c r="A12" s="1" t="s">
        <v>0</v>
      </c>
      <c r="B12" s="9" t="s">
        <v>27</v>
      </c>
      <c r="C12" s="11" t="s">
        <v>28</v>
      </c>
      <c r="D12" s="11" t="s">
        <v>0</v>
      </c>
      <c r="E12" s="11" t="s">
        <v>0</v>
      </c>
      <c r="F12" s="15">
        <f>F10</f>
        <v>0</v>
      </c>
      <c r="G12" s="1" t="s">
        <v>0</v>
      </c>
    </row>
    <row r="13" ht="15" customHeight="1" spans="1:7">
      <c r="A13" s="1" t="s">
        <v>0</v>
      </c>
      <c r="B13" s="9" t="s">
        <v>29</v>
      </c>
      <c r="C13" s="11" t="s">
        <v>30</v>
      </c>
      <c r="D13" s="11" t="s">
        <v>0</v>
      </c>
      <c r="E13" s="11" t="s">
        <v>0</v>
      </c>
      <c r="F13" s="15"/>
      <c r="G13" s="1" t="s">
        <v>0</v>
      </c>
    </row>
    <row r="14" ht="15" customHeight="1" spans="1:7">
      <c r="A14" s="1" t="s">
        <v>0</v>
      </c>
      <c r="B14" s="9" t="s">
        <v>31</v>
      </c>
      <c r="C14" s="11" t="s">
        <v>32</v>
      </c>
      <c r="D14" s="11" t="s">
        <v>0</v>
      </c>
      <c r="E14" s="11" t="s">
        <v>0</v>
      </c>
      <c r="F14" s="15">
        <f>F10*3%</f>
        <v>0</v>
      </c>
      <c r="G14" s="1" t="s">
        <v>0</v>
      </c>
    </row>
    <row r="15" ht="15" customHeight="1" spans="1:7">
      <c r="A15" s="1" t="s">
        <v>0</v>
      </c>
      <c r="B15" s="9" t="s">
        <v>33</v>
      </c>
      <c r="C15" s="11" t="s">
        <v>34</v>
      </c>
      <c r="D15" s="11" t="s">
        <v>0</v>
      </c>
      <c r="E15" s="11" t="s">
        <v>0</v>
      </c>
      <c r="F15" s="15">
        <f>F12+F14</f>
        <v>0</v>
      </c>
      <c r="G15" s="1" t="s">
        <v>0</v>
      </c>
    </row>
    <row r="16" ht="409.5" customHeight="1" spans="1:7">
      <c r="A16" s="1" t="s">
        <v>0</v>
      </c>
      <c r="B16" s="9" t="s">
        <v>0</v>
      </c>
      <c r="C16" s="11" t="s">
        <v>0</v>
      </c>
      <c r="D16" s="11" t="s">
        <v>0</v>
      </c>
      <c r="E16" s="11" t="s">
        <v>0</v>
      </c>
      <c r="F16" s="13" t="s">
        <v>0</v>
      </c>
      <c r="G16" s="1" t="s">
        <v>0</v>
      </c>
    </row>
    <row r="17" ht="15" customHeight="1" spans="1:7">
      <c r="A17" s="1" t="s">
        <v>0</v>
      </c>
      <c r="B17" s="20" t="s">
        <v>35</v>
      </c>
      <c r="C17" s="20" t="s">
        <v>0</v>
      </c>
      <c r="D17" s="20" t="s">
        <v>0</v>
      </c>
      <c r="E17" s="20" t="s">
        <v>0</v>
      </c>
      <c r="F17" s="21" t="s">
        <v>36</v>
      </c>
      <c r="G17" s="1" t="s">
        <v>0</v>
      </c>
    </row>
    <row r="18" ht="12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</sheetData>
  <sheetProtection algorithmName="SHA-512" hashValue="Ih44FH2xyf/61tSC7hpTJkVOm4N7l0YEKU/Lm20lg/mz2zjH3/3vS3KIwGDzyxBzzXX9hzf54mHffOB9J74svQ==" saltValue="JC00dPg+VmYQyX2ggJT+KQ==" spinCount="100000" sheet="1" objects="1"/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92"/>
  <sheetViews>
    <sheetView workbookViewId="0">
      <selection activeCell="F40" sqref="F40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38</v>
      </c>
      <c r="H3" s="1" t="s">
        <v>0</v>
      </c>
    </row>
    <row r="4" ht="22" customHeight="1" spans="1:8">
      <c r="A4" s="1" t="s">
        <v>0</v>
      </c>
      <c r="B4" s="5" t="s">
        <v>39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40</v>
      </c>
      <c r="C5" s="7" t="s">
        <v>41</v>
      </c>
      <c r="D5" s="7" t="s">
        <v>42</v>
      </c>
      <c r="E5" s="7" t="s">
        <v>43</v>
      </c>
      <c r="F5" s="7" t="s">
        <v>44</v>
      </c>
      <c r="G5" s="8" t="s">
        <v>45</v>
      </c>
      <c r="H5" s="1" t="s">
        <v>0</v>
      </c>
    </row>
    <row r="6" ht="15" customHeight="1" spans="1:8">
      <c r="A6" s="1" t="s">
        <v>0</v>
      </c>
      <c r="B6" s="9" t="s">
        <v>46</v>
      </c>
      <c r="C6" s="10" t="s">
        <v>47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48</v>
      </c>
      <c r="C7" s="10" t="s">
        <v>49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21" customHeight="1" spans="1:8">
      <c r="A8" s="1" t="s">
        <v>0</v>
      </c>
      <c r="B8" s="9" t="s">
        <v>50</v>
      </c>
      <c r="C8" s="10" t="s">
        <v>51</v>
      </c>
      <c r="D8" s="11" t="s">
        <v>52</v>
      </c>
      <c r="E8" s="12" t="s">
        <v>53</v>
      </c>
      <c r="F8" s="14">
        <f>(G42+G61+G75+G90)*0.3%</f>
        <v>0</v>
      </c>
      <c r="G8" s="15">
        <f>F8</f>
        <v>0</v>
      </c>
      <c r="H8" s="1" t="s">
        <v>0</v>
      </c>
    </row>
    <row r="9" ht="21" customHeight="1" spans="1:8">
      <c r="A9" s="1" t="s">
        <v>0</v>
      </c>
      <c r="B9" s="9" t="s">
        <v>54</v>
      </c>
      <c r="C9" s="10" t="s">
        <v>55</v>
      </c>
      <c r="D9" s="11" t="s">
        <v>52</v>
      </c>
      <c r="E9" s="12" t="s">
        <v>53</v>
      </c>
      <c r="F9" s="14">
        <f>(G42+G61+G75+G90)*0.1%</f>
        <v>0</v>
      </c>
      <c r="G9" s="15">
        <f>F9</f>
        <v>0</v>
      </c>
      <c r="H9" s="1" t="s">
        <v>0</v>
      </c>
    </row>
    <row r="10" ht="15" customHeight="1" spans="1:8">
      <c r="A10" s="1" t="s">
        <v>0</v>
      </c>
      <c r="B10" s="9" t="s">
        <v>56</v>
      </c>
      <c r="C10" s="10" t="s">
        <v>57</v>
      </c>
      <c r="D10" s="11" t="s">
        <v>0</v>
      </c>
      <c r="E10" s="12" t="s">
        <v>0</v>
      </c>
      <c r="F10" s="14"/>
      <c r="G10" s="15"/>
      <c r="H10" s="1" t="s">
        <v>0</v>
      </c>
    </row>
    <row r="11" ht="15" customHeight="1" spans="1:8">
      <c r="A11" s="1" t="s">
        <v>0</v>
      </c>
      <c r="B11" s="9" t="s">
        <v>58</v>
      </c>
      <c r="C11" s="10" t="s">
        <v>59</v>
      </c>
      <c r="D11" s="11" t="s">
        <v>52</v>
      </c>
      <c r="E11" s="12" t="s">
        <v>53</v>
      </c>
      <c r="F11" s="14">
        <f>(G42+G61+G75+G90)*1.5%</f>
        <v>0</v>
      </c>
      <c r="G11" s="15">
        <f>F11</f>
        <v>0</v>
      </c>
      <c r="H11" s="1" t="s">
        <v>0</v>
      </c>
    </row>
    <row r="12" ht="409.5" customHeight="1" spans="1:8">
      <c r="A12" s="1" t="s">
        <v>0</v>
      </c>
      <c r="B12" s="9" t="s">
        <v>0</v>
      </c>
      <c r="C12" s="10" t="s">
        <v>0</v>
      </c>
      <c r="D12" s="11" t="s">
        <v>0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16" t="s">
        <v>60</v>
      </c>
      <c r="C13" s="17"/>
      <c r="D13" s="17"/>
      <c r="E13" s="17"/>
      <c r="F13" s="18"/>
      <c r="G13" s="19">
        <f>G8+G9+G11</f>
        <v>0</v>
      </c>
      <c r="H13" s="1" t="s">
        <v>0</v>
      </c>
    </row>
    <row r="14" ht="15" customHeight="1" spans="1:8">
      <c r="A14" s="1" t="s">
        <v>0</v>
      </c>
      <c r="B14" s="20" t="s">
        <v>35</v>
      </c>
      <c r="C14" s="20" t="s">
        <v>0</v>
      </c>
      <c r="D14" s="20" t="s">
        <v>0</v>
      </c>
      <c r="E14" s="20" t="s">
        <v>0</v>
      </c>
      <c r="F14" s="20" t="s">
        <v>0</v>
      </c>
      <c r="G14" s="21" t="s">
        <v>61</v>
      </c>
      <c r="H14" s="1" t="s">
        <v>0</v>
      </c>
    </row>
    <row r="15" ht="1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4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27" customHeight="1" spans="1:8">
      <c r="A17" s="1" t="s">
        <v>0</v>
      </c>
      <c r="B17" s="2" t="s">
        <v>37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1" t="s">
        <v>0</v>
      </c>
    </row>
    <row r="18" ht="16" customHeight="1" spans="1:8">
      <c r="A18" s="1" t="s">
        <v>0</v>
      </c>
      <c r="B18" s="3" t="s">
        <v>2</v>
      </c>
      <c r="C18" s="3" t="s">
        <v>0</v>
      </c>
      <c r="D18" s="4" t="s">
        <v>0</v>
      </c>
      <c r="E18" s="4" t="s">
        <v>0</v>
      </c>
      <c r="F18" s="4" t="s">
        <v>0</v>
      </c>
      <c r="G18" s="4" t="s">
        <v>38</v>
      </c>
      <c r="H18" s="1" t="s">
        <v>0</v>
      </c>
    </row>
    <row r="19" ht="22" customHeight="1" spans="1:8">
      <c r="A19" s="1" t="s">
        <v>0</v>
      </c>
      <c r="B19" s="5" t="s">
        <v>62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1" t="s">
        <v>0</v>
      </c>
    </row>
    <row r="20" ht="17" customHeight="1" spans="1:8">
      <c r="A20" s="1" t="s">
        <v>0</v>
      </c>
      <c r="B20" s="6" t="s">
        <v>40</v>
      </c>
      <c r="C20" s="7" t="s">
        <v>41</v>
      </c>
      <c r="D20" s="7" t="s">
        <v>42</v>
      </c>
      <c r="E20" s="7" t="s">
        <v>43</v>
      </c>
      <c r="F20" s="7" t="s">
        <v>44</v>
      </c>
      <c r="G20" s="8" t="s">
        <v>45</v>
      </c>
      <c r="H20" s="1" t="s">
        <v>0</v>
      </c>
    </row>
    <row r="21" ht="15" customHeight="1" spans="1:8">
      <c r="A21" s="1" t="s">
        <v>0</v>
      </c>
      <c r="B21" s="9" t="s">
        <v>63</v>
      </c>
      <c r="C21" s="10" t="s">
        <v>64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9" t="s">
        <v>65</v>
      </c>
      <c r="C22" s="10" t="s">
        <v>66</v>
      </c>
      <c r="D22" s="11" t="s">
        <v>0</v>
      </c>
      <c r="E22" s="12" t="s">
        <v>0</v>
      </c>
      <c r="F22" s="12" t="s">
        <v>0</v>
      </c>
      <c r="G22" s="13" t="s">
        <v>0</v>
      </c>
      <c r="H22" s="1" t="s">
        <v>0</v>
      </c>
    </row>
    <row r="23" ht="15" customHeight="1" spans="1:8">
      <c r="A23" s="1" t="s">
        <v>0</v>
      </c>
      <c r="B23" s="9" t="s">
        <v>50</v>
      </c>
      <c r="C23" s="10" t="s">
        <v>67</v>
      </c>
      <c r="D23" s="11" t="s">
        <v>68</v>
      </c>
      <c r="E23" s="12" t="s">
        <v>69</v>
      </c>
      <c r="F23" s="22"/>
      <c r="G23" s="15">
        <f>E23*F23</f>
        <v>0</v>
      </c>
      <c r="H23" s="1" t="s">
        <v>0</v>
      </c>
    </row>
    <row r="24" ht="15" customHeight="1" spans="1:8">
      <c r="A24" s="1" t="s">
        <v>0</v>
      </c>
      <c r="B24" s="9" t="s">
        <v>70</v>
      </c>
      <c r="C24" s="10" t="s">
        <v>71</v>
      </c>
      <c r="D24" s="11" t="s">
        <v>0</v>
      </c>
      <c r="E24" s="12" t="s">
        <v>0</v>
      </c>
      <c r="F24" s="12"/>
      <c r="G24" s="15"/>
      <c r="H24" s="1" t="s">
        <v>0</v>
      </c>
    </row>
    <row r="25" ht="15" customHeight="1" spans="1:8">
      <c r="A25" s="1" t="s">
        <v>0</v>
      </c>
      <c r="B25" s="9" t="s">
        <v>72</v>
      </c>
      <c r="C25" s="10" t="s">
        <v>73</v>
      </c>
      <c r="D25" s="11" t="s">
        <v>0</v>
      </c>
      <c r="E25" s="12" t="s">
        <v>0</v>
      </c>
      <c r="F25" s="12"/>
      <c r="G25" s="15"/>
      <c r="H25" s="1" t="s">
        <v>0</v>
      </c>
    </row>
    <row r="26" ht="15" customHeight="1" spans="1:8">
      <c r="A26" s="1" t="s">
        <v>0</v>
      </c>
      <c r="B26" s="9" t="s">
        <v>50</v>
      </c>
      <c r="C26" s="10" t="s">
        <v>74</v>
      </c>
      <c r="D26" s="11" t="s">
        <v>75</v>
      </c>
      <c r="E26" s="12" t="s">
        <v>76</v>
      </c>
      <c r="F26" s="22"/>
      <c r="G26" s="15">
        <f t="shared" ref="G24:G40" si="0">E26*F26</f>
        <v>0</v>
      </c>
      <c r="H26" s="1" t="s">
        <v>0</v>
      </c>
    </row>
    <row r="27" ht="15" customHeight="1" spans="1:8">
      <c r="A27" s="1" t="s">
        <v>0</v>
      </c>
      <c r="B27" s="9" t="s">
        <v>77</v>
      </c>
      <c r="C27" s="10" t="s">
        <v>78</v>
      </c>
      <c r="D27" s="11" t="s">
        <v>0</v>
      </c>
      <c r="E27" s="12" t="s">
        <v>0</v>
      </c>
      <c r="F27" s="12"/>
      <c r="G27" s="15"/>
      <c r="H27" s="1" t="s">
        <v>0</v>
      </c>
    </row>
    <row r="28" ht="15" customHeight="1" spans="1:8">
      <c r="A28" s="1" t="s">
        <v>0</v>
      </c>
      <c r="B28" s="9" t="s">
        <v>79</v>
      </c>
      <c r="C28" s="10" t="s">
        <v>80</v>
      </c>
      <c r="D28" s="11" t="s">
        <v>0</v>
      </c>
      <c r="E28" s="12" t="s">
        <v>0</v>
      </c>
      <c r="F28" s="12"/>
      <c r="G28" s="15"/>
      <c r="H28" s="1" t="s">
        <v>0</v>
      </c>
    </row>
    <row r="29" ht="15" customHeight="1" spans="1:8">
      <c r="A29" s="1" t="s">
        <v>0</v>
      </c>
      <c r="B29" s="9" t="s">
        <v>50</v>
      </c>
      <c r="C29" s="10" t="s">
        <v>81</v>
      </c>
      <c r="D29" s="11" t="s">
        <v>75</v>
      </c>
      <c r="E29" s="12" t="s">
        <v>82</v>
      </c>
      <c r="F29" s="22"/>
      <c r="G29" s="15">
        <f t="shared" si="0"/>
        <v>0</v>
      </c>
      <c r="H29" s="1" t="s">
        <v>0</v>
      </c>
    </row>
    <row r="30" ht="15" customHeight="1" spans="1:8">
      <c r="A30" s="1" t="s">
        <v>0</v>
      </c>
      <c r="B30" s="9" t="s">
        <v>83</v>
      </c>
      <c r="C30" s="10" t="s">
        <v>84</v>
      </c>
      <c r="D30" s="11" t="s">
        <v>75</v>
      </c>
      <c r="E30" s="12" t="s">
        <v>85</v>
      </c>
      <c r="F30" s="22"/>
      <c r="G30" s="15">
        <f t="shared" si="0"/>
        <v>0</v>
      </c>
      <c r="H30" s="1" t="s">
        <v>0</v>
      </c>
    </row>
    <row r="31" ht="15" customHeight="1" spans="1:8">
      <c r="A31" s="1" t="s">
        <v>0</v>
      </c>
      <c r="B31" s="9" t="s">
        <v>86</v>
      </c>
      <c r="C31" s="10" t="s">
        <v>87</v>
      </c>
      <c r="D31" s="11" t="s">
        <v>0</v>
      </c>
      <c r="E31" s="12" t="s">
        <v>0</v>
      </c>
      <c r="F31" s="12"/>
      <c r="G31" s="15"/>
      <c r="H31" s="1" t="s">
        <v>0</v>
      </c>
    </row>
    <row r="32" ht="15" customHeight="1" spans="1:8">
      <c r="A32" s="1" t="s">
        <v>0</v>
      </c>
      <c r="B32" s="9" t="s">
        <v>88</v>
      </c>
      <c r="C32" s="10" t="s">
        <v>89</v>
      </c>
      <c r="D32" s="11" t="s">
        <v>0</v>
      </c>
      <c r="E32" s="12" t="s">
        <v>0</v>
      </c>
      <c r="F32" s="12"/>
      <c r="G32" s="15"/>
      <c r="H32" s="1" t="s">
        <v>0</v>
      </c>
    </row>
    <row r="33" ht="15" customHeight="1" spans="1:8">
      <c r="A33" s="1" t="s">
        <v>0</v>
      </c>
      <c r="B33" s="9" t="s">
        <v>83</v>
      </c>
      <c r="C33" s="10" t="s">
        <v>90</v>
      </c>
      <c r="D33" s="11" t="s">
        <v>75</v>
      </c>
      <c r="E33" s="12" t="s">
        <v>91</v>
      </c>
      <c r="F33" s="22"/>
      <c r="G33" s="15">
        <f t="shared" si="0"/>
        <v>0</v>
      </c>
      <c r="H33" s="1" t="s">
        <v>0</v>
      </c>
    </row>
    <row r="34" ht="15" customHeight="1" spans="1:8">
      <c r="A34" s="1" t="s">
        <v>0</v>
      </c>
      <c r="B34" s="9" t="s">
        <v>92</v>
      </c>
      <c r="C34" s="10" t="s">
        <v>93</v>
      </c>
      <c r="D34" s="11" t="s">
        <v>75</v>
      </c>
      <c r="E34" s="12" t="s">
        <v>94</v>
      </c>
      <c r="F34" s="22"/>
      <c r="G34" s="15">
        <f t="shared" si="0"/>
        <v>0</v>
      </c>
      <c r="H34" s="1" t="s">
        <v>0</v>
      </c>
    </row>
    <row r="35" ht="15" customHeight="1" spans="1:8">
      <c r="A35" s="1" t="s">
        <v>0</v>
      </c>
      <c r="B35" s="9" t="s">
        <v>95</v>
      </c>
      <c r="C35" s="10" t="s">
        <v>96</v>
      </c>
      <c r="D35" s="11" t="s">
        <v>75</v>
      </c>
      <c r="E35" s="12" t="s">
        <v>97</v>
      </c>
      <c r="F35" s="22"/>
      <c r="G35" s="15">
        <f t="shared" si="0"/>
        <v>0</v>
      </c>
      <c r="H35" s="1" t="s">
        <v>0</v>
      </c>
    </row>
    <row r="36" ht="15" customHeight="1" spans="1:8">
      <c r="A36" s="1" t="s">
        <v>0</v>
      </c>
      <c r="B36" s="9" t="s">
        <v>98</v>
      </c>
      <c r="C36" s="10" t="s">
        <v>99</v>
      </c>
      <c r="D36" s="11" t="s">
        <v>75</v>
      </c>
      <c r="E36" s="12" t="s">
        <v>100</v>
      </c>
      <c r="F36" s="22"/>
      <c r="G36" s="15">
        <f t="shared" si="0"/>
        <v>0</v>
      </c>
      <c r="H36" s="1" t="s">
        <v>0</v>
      </c>
    </row>
    <row r="37" ht="15" customHeight="1" spans="1:8">
      <c r="A37" s="1" t="s">
        <v>0</v>
      </c>
      <c r="B37" s="9" t="s">
        <v>101</v>
      </c>
      <c r="C37" s="10" t="s">
        <v>102</v>
      </c>
      <c r="D37" s="11" t="s">
        <v>103</v>
      </c>
      <c r="E37" s="12" t="s">
        <v>104</v>
      </c>
      <c r="F37" s="22"/>
      <c r="G37" s="15">
        <f t="shared" si="0"/>
        <v>0</v>
      </c>
      <c r="H37" s="1" t="s">
        <v>0</v>
      </c>
    </row>
    <row r="38" ht="15" customHeight="1" spans="1:8">
      <c r="A38" s="1" t="s">
        <v>0</v>
      </c>
      <c r="B38" s="9" t="s">
        <v>105</v>
      </c>
      <c r="C38" s="10" t="s">
        <v>106</v>
      </c>
      <c r="D38" s="11" t="s">
        <v>0</v>
      </c>
      <c r="E38" s="12" t="s">
        <v>0</v>
      </c>
      <c r="F38" s="12"/>
      <c r="G38" s="15"/>
      <c r="H38" s="1" t="s">
        <v>0</v>
      </c>
    </row>
    <row r="39" ht="15" customHeight="1" spans="1:8">
      <c r="A39" s="1" t="s">
        <v>0</v>
      </c>
      <c r="B39" s="9" t="s">
        <v>107</v>
      </c>
      <c r="C39" s="10" t="s">
        <v>108</v>
      </c>
      <c r="D39" s="11" t="s">
        <v>0</v>
      </c>
      <c r="E39" s="12" t="s">
        <v>0</v>
      </c>
      <c r="F39" s="12"/>
      <c r="G39" s="15"/>
      <c r="H39" s="1" t="s">
        <v>0</v>
      </c>
    </row>
    <row r="40" ht="15" customHeight="1" spans="1:8">
      <c r="A40" s="1" t="s">
        <v>0</v>
      </c>
      <c r="B40" s="9" t="s">
        <v>50</v>
      </c>
      <c r="C40" s="10" t="s">
        <v>109</v>
      </c>
      <c r="D40" s="11" t="s">
        <v>75</v>
      </c>
      <c r="E40" s="12" t="s">
        <v>110</v>
      </c>
      <c r="F40" s="22"/>
      <c r="G40" s="15">
        <f t="shared" si="0"/>
        <v>0</v>
      </c>
      <c r="H40" s="1" t="s">
        <v>0</v>
      </c>
    </row>
    <row r="41" ht="346" customHeight="1" spans="1:8">
      <c r="A41" s="1" t="s">
        <v>0</v>
      </c>
      <c r="B41" s="9" t="s">
        <v>0</v>
      </c>
      <c r="C41" s="10" t="s">
        <v>0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16" t="s">
        <v>111</v>
      </c>
      <c r="C42" s="17"/>
      <c r="D42" s="17"/>
      <c r="E42" s="17"/>
      <c r="F42" s="18"/>
      <c r="G42" s="19">
        <f>G23+G26+G29+G30+G33+G34+G35+G36+G37+G40</f>
        <v>0</v>
      </c>
      <c r="H42" s="1" t="s">
        <v>0</v>
      </c>
    </row>
    <row r="43" ht="15" customHeight="1" spans="1:8">
      <c r="A43" s="1" t="s">
        <v>0</v>
      </c>
      <c r="B43" s="20" t="s">
        <v>112</v>
      </c>
      <c r="C43" s="20" t="s">
        <v>0</v>
      </c>
      <c r="D43" s="20" t="s">
        <v>0</v>
      </c>
      <c r="E43" s="20" t="s">
        <v>0</v>
      </c>
      <c r="F43" s="20" t="s">
        <v>0</v>
      </c>
      <c r="G43" s="21" t="s">
        <v>61</v>
      </c>
      <c r="H43" s="1" t="s">
        <v>0</v>
      </c>
    </row>
    <row r="44" ht="12" customHeight="1" spans="1:8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42" customHeight="1" spans="1:8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</row>
    <row r="46" ht="27" customHeight="1" spans="1:8">
      <c r="A46" s="1" t="s">
        <v>0</v>
      </c>
      <c r="B46" s="2" t="s">
        <v>37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1" t="s">
        <v>0</v>
      </c>
    </row>
    <row r="47" ht="16" customHeight="1" spans="1:8">
      <c r="A47" s="1" t="s">
        <v>0</v>
      </c>
      <c r="B47" s="3" t="s">
        <v>2</v>
      </c>
      <c r="C47" s="3" t="s">
        <v>0</v>
      </c>
      <c r="D47" s="4" t="s">
        <v>0</v>
      </c>
      <c r="E47" s="4" t="s">
        <v>0</v>
      </c>
      <c r="F47" s="4" t="s">
        <v>0</v>
      </c>
      <c r="G47" s="4" t="s">
        <v>38</v>
      </c>
      <c r="H47" s="1" t="s">
        <v>0</v>
      </c>
    </row>
    <row r="48" ht="22" customHeight="1" spans="1:8">
      <c r="A48" s="1" t="s">
        <v>0</v>
      </c>
      <c r="B48" s="5" t="s">
        <v>113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1" t="s">
        <v>0</v>
      </c>
    </row>
    <row r="49" ht="17" customHeight="1" spans="1:8">
      <c r="A49" s="1" t="s">
        <v>0</v>
      </c>
      <c r="B49" s="6" t="s">
        <v>40</v>
      </c>
      <c r="C49" s="7" t="s">
        <v>41</v>
      </c>
      <c r="D49" s="7" t="s">
        <v>42</v>
      </c>
      <c r="E49" s="7" t="s">
        <v>43</v>
      </c>
      <c r="F49" s="7" t="s">
        <v>44</v>
      </c>
      <c r="G49" s="8" t="s">
        <v>45</v>
      </c>
      <c r="H49" s="1" t="s">
        <v>0</v>
      </c>
    </row>
    <row r="50" ht="15" customHeight="1" spans="1:8">
      <c r="A50" s="1" t="s">
        <v>0</v>
      </c>
      <c r="B50" s="9" t="s">
        <v>114</v>
      </c>
      <c r="C50" s="10" t="s">
        <v>115</v>
      </c>
      <c r="D50" s="11" t="s">
        <v>0</v>
      </c>
      <c r="E50" s="12" t="s">
        <v>0</v>
      </c>
      <c r="F50" s="12" t="s">
        <v>0</v>
      </c>
      <c r="G50" s="13" t="s">
        <v>0</v>
      </c>
      <c r="H50" s="1" t="s">
        <v>0</v>
      </c>
    </row>
    <row r="51" ht="15" customHeight="1" spans="1:8">
      <c r="A51" s="1" t="s">
        <v>0</v>
      </c>
      <c r="B51" s="9" t="s">
        <v>116</v>
      </c>
      <c r="C51" s="10" t="s">
        <v>117</v>
      </c>
      <c r="D51" s="11" t="s">
        <v>0</v>
      </c>
      <c r="E51" s="12" t="s">
        <v>0</v>
      </c>
      <c r="F51" s="12" t="s">
        <v>0</v>
      </c>
      <c r="G51" s="13" t="s">
        <v>0</v>
      </c>
      <c r="H51" s="1" t="s">
        <v>0</v>
      </c>
    </row>
    <row r="52" ht="15" customHeight="1" spans="1:8">
      <c r="A52" s="1" t="s">
        <v>0</v>
      </c>
      <c r="B52" s="9" t="s">
        <v>50</v>
      </c>
      <c r="C52" s="10" t="s">
        <v>118</v>
      </c>
      <c r="D52" s="11" t="s">
        <v>68</v>
      </c>
      <c r="E52" s="12" t="s">
        <v>119</v>
      </c>
      <c r="F52" s="22"/>
      <c r="G52" s="15">
        <f>E52*F52</f>
        <v>0</v>
      </c>
      <c r="H52" s="1" t="s">
        <v>0</v>
      </c>
    </row>
    <row r="53" ht="15" customHeight="1" spans="1:8">
      <c r="A53" s="1" t="s">
        <v>0</v>
      </c>
      <c r="B53" s="9" t="s">
        <v>120</v>
      </c>
      <c r="C53" s="10" t="s">
        <v>121</v>
      </c>
      <c r="D53" s="11" t="s">
        <v>0</v>
      </c>
      <c r="E53" s="12" t="s">
        <v>0</v>
      </c>
      <c r="F53" s="12"/>
      <c r="G53" s="15"/>
      <c r="H53" s="1" t="s">
        <v>0</v>
      </c>
    </row>
    <row r="54" ht="15" customHeight="1" spans="1:8">
      <c r="A54" s="1" t="s">
        <v>0</v>
      </c>
      <c r="B54" s="9" t="s">
        <v>122</v>
      </c>
      <c r="C54" s="10" t="s">
        <v>121</v>
      </c>
      <c r="D54" s="11" t="s">
        <v>0</v>
      </c>
      <c r="E54" s="12" t="s">
        <v>0</v>
      </c>
      <c r="F54" s="12"/>
      <c r="G54" s="15"/>
      <c r="H54" s="1" t="s">
        <v>0</v>
      </c>
    </row>
    <row r="55" ht="15" customHeight="1" spans="1:8">
      <c r="A55" s="1" t="s">
        <v>0</v>
      </c>
      <c r="B55" s="9" t="s">
        <v>50</v>
      </c>
      <c r="C55" s="10" t="s">
        <v>123</v>
      </c>
      <c r="D55" s="11" t="s">
        <v>68</v>
      </c>
      <c r="E55" s="12" t="s">
        <v>124</v>
      </c>
      <c r="F55" s="22"/>
      <c r="G55" s="15">
        <f t="shared" ref="G53:G59" si="1">E55*F55</f>
        <v>0</v>
      </c>
      <c r="H55" s="1" t="s">
        <v>0</v>
      </c>
    </row>
    <row r="56" ht="15" customHeight="1" spans="1:8">
      <c r="A56" s="1" t="s">
        <v>0</v>
      </c>
      <c r="B56" s="9" t="s">
        <v>125</v>
      </c>
      <c r="C56" s="10" t="s">
        <v>126</v>
      </c>
      <c r="D56" s="11" t="s">
        <v>0</v>
      </c>
      <c r="E56" s="12" t="s">
        <v>0</v>
      </c>
      <c r="F56" s="12"/>
      <c r="G56" s="15"/>
      <c r="H56" s="1" t="s">
        <v>0</v>
      </c>
    </row>
    <row r="57" ht="15" customHeight="1" spans="1:8">
      <c r="A57" s="1" t="s">
        <v>0</v>
      </c>
      <c r="B57" s="9" t="s">
        <v>54</v>
      </c>
      <c r="C57" s="10" t="s">
        <v>127</v>
      </c>
      <c r="D57" s="11" t="s">
        <v>103</v>
      </c>
      <c r="E57" s="12" t="s">
        <v>128</v>
      </c>
      <c r="F57" s="22"/>
      <c r="G57" s="15">
        <f t="shared" si="1"/>
        <v>0</v>
      </c>
      <c r="H57" s="1" t="s">
        <v>0</v>
      </c>
    </row>
    <row r="58" ht="15" customHeight="1" spans="1:8">
      <c r="A58" s="1" t="s">
        <v>0</v>
      </c>
      <c r="B58" s="9" t="s">
        <v>129</v>
      </c>
      <c r="C58" s="10" t="s">
        <v>130</v>
      </c>
      <c r="D58" s="11" t="s">
        <v>0</v>
      </c>
      <c r="E58" s="12" t="s">
        <v>0</v>
      </c>
      <c r="F58" s="12"/>
      <c r="G58" s="15"/>
      <c r="H58" s="1" t="s">
        <v>0</v>
      </c>
    </row>
    <row r="59" ht="15" customHeight="1" spans="1:8">
      <c r="A59" s="1" t="s">
        <v>0</v>
      </c>
      <c r="B59" s="9" t="s">
        <v>131</v>
      </c>
      <c r="C59" s="10" t="s">
        <v>132</v>
      </c>
      <c r="D59" s="11" t="s">
        <v>75</v>
      </c>
      <c r="E59" s="12" t="s">
        <v>133</v>
      </c>
      <c r="F59" s="22"/>
      <c r="G59" s="15">
        <f t="shared" si="1"/>
        <v>0</v>
      </c>
      <c r="H59" s="1" t="s">
        <v>0</v>
      </c>
    </row>
    <row r="60" ht="409.5" customHeight="1" spans="1:8">
      <c r="A60" s="1" t="s">
        <v>0</v>
      </c>
      <c r="B60" s="9" t="s">
        <v>0</v>
      </c>
      <c r="C60" s="10" t="s">
        <v>0</v>
      </c>
      <c r="D60" s="11" t="s">
        <v>0</v>
      </c>
      <c r="E60" s="12" t="s">
        <v>0</v>
      </c>
      <c r="F60" s="12"/>
      <c r="G60" s="13" t="s">
        <v>0</v>
      </c>
      <c r="H60" s="1" t="s">
        <v>0</v>
      </c>
    </row>
    <row r="61" ht="15" customHeight="1" spans="1:8">
      <c r="A61" s="1" t="s">
        <v>0</v>
      </c>
      <c r="B61" s="16" t="s">
        <v>134</v>
      </c>
      <c r="C61" s="17"/>
      <c r="D61" s="17"/>
      <c r="E61" s="17"/>
      <c r="F61" s="18"/>
      <c r="G61" s="19">
        <f>G52+G55+G57+G59</f>
        <v>0</v>
      </c>
      <c r="H61" s="1" t="s">
        <v>0</v>
      </c>
    </row>
    <row r="62" ht="15" customHeight="1" spans="1:8">
      <c r="A62" s="1" t="s">
        <v>0</v>
      </c>
      <c r="B62" s="20" t="s">
        <v>135</v>
      </c>
      <c r="C62" s="20" t="s">
        <v>0</v>
      </c>
      <c r="D62" s="20" t="s">
        <v>0</v>
      </c>
      <c r="E62" s="20" t="s">
        <v>0</v>
      </c>
      <c r="F62" s="20" t="s">
        <v>0</v>
      </c>
      <c r="G62" s="21" t="s">
        <v>61</v>
      </c>
      <c r="H62" s="1" t="s">
        <v>0</v>
      </c>
    </row>
    <row r="63" ht="12" customHeight="1" spans="1:8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</row>
    <row r="64" ht="42" customHeight="1" spans="1:8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</row>
    <row r="65" ht="27" customHeight="1" spans="1:8">
      <c r="A65" s="1" t="s">
        <v>0</v>
      </c>
      <c r="B65" s="2" t="s">
        <v>37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1" t="s">
        <v>0</v>
      </c>
    </row>
    <row r="66" ht="16" customHeight="1" spans="1:8">
      <c r="A66" s="1" t="s">
        <v>0</v>
      </c>
      <c r="B66" s="3" t="s">
        <v>2</v>
      </c>
      <c r="C66" s="3" t="s">
        <v>0</v>
      </c>
      <c r="D66" s="4" t="s">
        <v>0</v>
      </c>
      <c r="E66" s="4" t="s">
        <v>0</v>
      </c>
      <c r="F66" s="4" t="s">
        <v>0</v>
      </c>
      <c r="G66" s="4" t="s">
        <v>38</v>
      </c>
      <c r="H66" s="1" t="s">
        <v>0</v>
      </c>
    </row>
    <row r="67" ht="22" customHeight="1" spans="1:8">
      <c r="A67" s="1" t="s">
        <v>0</v>
      </c>
      <c r="B67" s="5" t="s">
        <v>136</v>
      </c>
      <c r="C67" s="5" t="s">
        <v>0</v>
      </c>
      <c r="D67" s="5" t="s">
        <v>0</v>
      </c>
      <c r="E67" s="5" t="s">
        <v>0</v>
      </c>
      <c r="F67" s="5" t="s">
        <v>0</v>
      </c>
      <c r="G67" s="5" t="s">
        <v>0</v>
      </c>
      <c r="H67" s="1" t="s">
        <v>0</v>
      </c>
    </row>
    <row r="68" ht="17" customHeight="1" spans="1:8">
      <c r="A68" s="1" t="s">
        <v>0</v>
      </c>
      <c r="B68" s="6" t="s">
        <v>40</v>
      </c>
      <c r="C68" s="7" t="s">
        <v>41</v>
      </c>
      <c r="D68" s="7" t="s">
        <v>42</v>
      </c>
      <c r="E68" s="7" t="s">
        <v>43</v>
      </c>
      <c r="F68" s="7" t="s">
        <v>44</v>
      </c>
      <c r="G68" s="8" t="s">
        <v>45</v>
      </c>
      <c r="H68" s="1" t="s">
        <v>0</v>
      </c>
    </row>
    <row r="69" ht="15" customHeight="1" spans="1:8">
      <c r="A69" s="1" t="s">
        <v>0</v>
      </c>
      <c r="B69" s="9" t="s">
        <v>137</v>
      </c>
      <c r="C69" s="10" t="s">
        <v>138</v>
      </c>
      <c r="D69" s="11" t="s">
        <v>0</v>
      </c>
      <c r="E69" s="12" t="s">
        <v>0</v>
      </c>
      <c r="F69" s="12" t="s">
        <v>0</v>
      </c>
      <c r="G69" s="13" t="s">
        <v>0</v>
      </c>
      <c r="H69" s="1" t="s">
        <v>0</v>
      </c>
    </row>
    <row r="70" ht="15" customHeight="1" spans="1:8">
      <c r="A70" s="1" t="s">
        <v>0</v>
      </c>
      <c r="B70" s="9" t="s">
        <v>139</v>
      </c>
      <c r="C70" s="10" t="s">
        <v>140</v>
      </c>
      <c r="D70" s="11" t="s">
        <v>141</v>
      </c>
      <c r="E70" s="12" t="s">
        <v>142</v>
      </c>
      <c r="F70" s="22"/>
      <c r="G70" s="15">
        <f>E70*F70</f>
        <v>0</v>
      </c>
      <c r="H70" s="1" t="s">
        <v>0</v>
      </c>
    </row>
    <row r="71" ht="15" customHeight="1" spans="1:8">
      <c r="A71" s="1" t="s">
        <v>0</v>
      </c>
      <c r="B71" s="9" t="s">
        <v>143</v>
      </c>
      <c r="C71" s="10" t="s">
        <v>144</v>
      </c>
      <c r="D71" s="11" t="s">
        <v>0</v>
      </c>
      <c r="E71" s="12" t="s">
        <v>0</v>
      </c>
      <c r="F71" s="12"/>
      <c r="G71" s="15"/>
      <c r="H71" s="1" t="s">
        <v>0</v>
      </c>
    </row>
    <row r="72" ht="15" customHeight="1" spans="1:8">
      <c r="A72" s="1" t="s">
        <v>0</v>
      </c>
      <c r="B72" s="9" t="s">
        <v>145</v>
      </c>
      <c r="C72" s="10" t="s">
        <v>146</v>
      </c>
      <c r="D72" s="11" t="s">
        <v>141</v>
      </c>
      <c r="E72" s="12" t="s">
        <v>147</v>
      </c>
      <c r="F72" s="22"/>
      <c r="G72" s="15">
        <f>E72*F72</f>
        <v>0</v>
      </c>
      <c r="H72" s="1" t="s">
        <v>0</v>
      </c>
    </row>
    <row r="73" ht="15" customHeight="1" spans="1:8">
      <c r="A73" s="1" t="s">
        <v>0</v>
      </c>
      <c r="B73" s="9" t="s">
        <v>148</v>
      </c>
      <c r="C73" s="10" t="s">
        <v>149</v>
      </c>
      <c r="D73" s="11" t="s">
        <v>141</v>
      </c>
      <c r="E73" s="12" t="s">
        <v>150</v>
      </c>
      <c r="F73" s="22"/>
      <c r="G73" s="15">
        <f>E73*F73</f>
        <v>0</v>
      </c>
      <c r="H73" s="1" t="s">
        <v>0</v>
      </c>
    </row>
    <row r="74" ht="409.5" customHeight="1" spans="1:8">
      <c r="A74" s="1" t="s">
        <v>0</v>
      </c>
      <c r="B74" s="9" t="s">
        <v>0</v>
      </c>
      <c r="C74" s="10" t="s">
        <v>0</v>
      </c>
      <c r="D74" s="11" t="s">
        <v>0</v>
      </c>
      <c r="E74" s="12" t="s">
        <v>0</v>
      </c>
      <c r="F74" s="12"/>
      <c r="G74" s="13" t="s">
        <v>0</v>
      </c>
      <c r="H74" s="1" t="s">
        <v>0</v>
      </c>
    </row>
    <row r="75" ht="15" customHeight="1" spans="1:8">
      <c r="A75" s="1" t="s">
        <v>0</v>
      </c>
      <c r="B75" s="16" t="s">
        <v>151</v>
      </c>
      <c r="C75" s="17"/>
      <c r="D75" s="17"/>
      <c r="E75" s="17"/>
      <c r="F75" s="18"/>
      <c r="G75" s="19">
        <f>G70+G72+G73</f>
        <v>0</v>
      </c>
      <c r="H75" s="1" t="s">
        <v>0</v>
      </c>
    </row>
    <row r="76" ht="15" customHeight="1" spans="1:8">
      <c r="A76" s="1" t="s">
        <v>0</v>
      </c>
      <c r="B76" s="20" t="s">
        <v>152</v>
      </c>
      <c r="C76" s="20" t="s">
        <v>0</v>
      </c>
      <c r="D76" s="20" t="s">
        <v>0</v>
      </c>
      <c r="E76" s="20" t="s">
        <v>0</v>
      </c>
      <c r="F76" s="20" t="s">
        <v>0</v>
      </c>
      <c r="G76" s="21" t="s">
        <v>61</v>
      </c>
      <c r="H76" s="1" t="s">
        <v>0</v>
      </c>
    </row>
    <row r="77" ht="12" customHeight="1" spans="1:8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</row>
    <row r="78" ht="42" customHeight="1" spans="1:8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</row>
    <row r="79" ht="27" customHeight="1" spans="1:8">
      <c r="A79" s="1" t="s">
        <v>0</v>
      </c>
      <c r="B79" s="2" t="s">
        <v>37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1" t="s">
        <v>0</v>
      </c>
    </row>
    <row r="80" ht="16" customHeight="1" spans="1:8">
      <c r="A80" s="1" t="s">
        <v>0</v>
      </c>
      <c r="B80" s="3" t="s">
        <v>2</v>
      </c>
      <c r="C80" s="3" t="s">
        <v>0</v>
      </c>
      <c r="D80" s="4" t="s">
        <v>0</v>
      </c>
      <c r="E80" s="4" t="s">
        <v>0</v>
      </c>
      <c r="F80" s="4" t="s">
        <v>0</v>
      </c>
      <c r="G80" s="4" t="s">
        <v>38</v>
      </c>
      <c r="H80" s="1" t="s">
        <v>0</v>
      </c>
    </row>
    <row r="81" ht="22" customHeight="1" spans="1:8">
      <c r="A81" s="1" t="s">
        <v>0</v>
      </c>
      <c r="B81" s="5" t="s">
        <v>153</v>
      </c>
      <c r="C81" s="5" t="s">
        <v>0</v>
      </c>
      <c r="D81" s="5" t="s">
        <v>0</v>
      </c>
      <c r="E81" s="5" t="s">
        <v>0</v>
      </c>
      <c r="F81" s="5" t="s">
        <v>0</v>
      </c>
      <c r="G81" s="5" t="s">
        <v>0</v>
      </c>
      <c r="H81" s="1" t="s">
        <v>0</v>
      </c>
    </row>
    <row r="82" ht="17" customHeight="1" spans="1:8">
      <c r="A82" s="1" t="s">
        <v>0</v>
      </c>
      <c r="B82" s="6" t="s">
        <v>40</v>
      </c>
      <c r="C82" s="7" t="s">
        <v>41</v>
      </c>
      <c r="D82" s="7" t="s">
        <v>42</v>
      </c>
      <c r="E82" s="7" t="s">
        <v>43</v>
      </c>
      <c r="F82" s="7" t="s">
        <v>44</v>
      </c>
      <c r="G82" s="8" t="s">
        <v>45</v>
      </c>
      <c r="H82" s="1" t="s">
        <v>0</v>
      </c>
    </row>
    <row r="83" ht="15" customHeight="1" spans="1:8">
      <c r="A83" s="1" t="s">
        <v>0</v>
      </c>
      <c r="B83" s="9" t="s">
        <v>154</v>
      </c>
      <c r="C83" s="10" t="s">
        <v>155</v>
      </c>
      <c r="D83" s="11" t="s">
        <v>0</v>
      </c>
      <c r="E83" s="12" t="s">
        <v>0</v>
      </c>
      <c r="F83" s="12" t="s">
        <v>0</v>
      </c>
      <c r="G83" s="13" t="s">
        <v>0</v>
      </c>
      <c r="H83" s="1" t="s">
        <v>0</v>
      </c>
    </row>
    <row r="84" ht="15" customHeight="1" spans="1:8">
      <c r="A84" s="1" t="s">
        <v>0</v>
      </c>
      <c r="B84" s="9" t="s">
        <v>156</v>
      </c>
      <c r="C84" s="10" t="s">
        <v>157</v>
      </c>
      <c r="D84" s="11" t="s">
        <v>0</v>
      </c>
      <c r="E84" s="12" t="s">
        <v>0</v>
      </c>
      <c r="F84" s="12" t="s">
        <v>0</v>
      </c>
      <c r="G84" s="13" t="s">
        <v>0</v>
      </c>
      <c r="H84" s="1" t="s">
        <v>0</v>
      </c>
    </row>
    <row r="85" ht="15" customHeight="1" spans="1:8">
      <c r="A85" s="1" t="s">
        <v>0</v>
      </c>
      <c r="B85" s="9" t="s">
        <v>50</v>
      </c>
      <c r="C85" s="10" t="s">
        <v>158</v>
      </c>
      <c r="D85" s="11" t="s">
        <v>141</v>
      </c>
      <c r="E85" s="12" t="s">
        <v>159</v>
      </c>
      <c r="F85" s="22"/>
      <c r="G85" s="15">
        <f>E85*F85</f>
        <v>0</v>
      </c>
      <c r="H85" s="1" t="s">
        <v>0</v>
      </c>
    </row>
    <row r="86" ht="15" customHeight="1" spans="1:8">
      <c r="A86" s="1" t="s">
        <v>0</v>
      </c>
      <c r="B86" s="9" t="s">
        <v>160</v>
      </c>
      <c r="C86" s="10" t="s">
        <v>161</v>
      </c>
      <c r="D86" s="11" t="s">
        <v>162</v>
      </c>
      <c r="E86" s="12" t="s">
        <v>163</v>
      </c>
      <c r="F86" s="22"/>
      <c r="G86" s="15">
        <f>E86*F86</f>
        <v>0</v>
      </c>
      <c r="H86" s="1" t="s">
        <v>0</v>
      </c>
    </row>
    <row r="87" ht="15" customHeight="1" spans="1:8">
      <c r="A87" s="1" t="s">
        <v>0</v>
      </c>
      <c r="B87" s="9" t="s">
        <v>164</v>
      </c>
      <c r="C87" s="10" t="s">
        <v>165</v>
      </c>
      <c r="D87" s="11" t="s">
        <v>0</v>
      </c>
      <c r="E87" s="12" t="s">
        <v>0</v>
      </c>
      <c r="F87" s="12"/>
      <c r="G87" s="15"/>
      <c r="H87" s="1" t="s">
        <v>0</v>
      </c>
    </row>
    <row r="88" ht="15" customHeight="1" spans="1:8">
      <c r="A88" s="1" t="s">
        <v>0</v>
      </c>
      <c r="B88" s="9" t="s">
        <v>166</v>
      </c>
      <c r="C88" s="10" t="s">
        <v>167</v>
      </c>
      <c r="D88" s="11" t="s">
        <v>162</v>
      </c>
      <c r="E88" s="12" t="s">
        <v>163</v>
      </c>
      <c r="F88" s="22"/>
      <c r="G88" s="15">
        <f>E88*F88</f>
        <v>0</v>
      </c>
      <c r="H88" s="1" t="s">
        <v>0</v>
      </c>
    </row>
    <row r="89" ht="409.5" customHeight="1" spans="1:8">
      <c r="A89" s="1" t="s">
        <v>0</v>
      </c>
      <c r="B89" s="9" t="s">
        <v>0</v>
      </c>
      <c r="C89" s="10" t="s">
        <v>0</v>
      </c>
      <c r="D89" s="11" t="s">
        <v>0</v>
      </c>
      <c r="E89" s="12" t="s">
        <v>0</v>
      </c>
      <c r="F89" s="12" t="s">
        <v>0</v>
      </c>
      <c r="G89" s="13" t="s">
        <v>0</v>
      </c>
      <c r="H89" s="1" t="s">
        <v>0</v>
      </c>
    </row>
    <row r="90" ht="15" customHeight="1" spans="1:8">
      <c r="A90" s="1" t="s">
        <v>0</v>
      </c>
      <c r="B90" s="16" t="s">
        <v>168</v>
      </c>
      <c r="C90" s="17"/>
      <c r="D90" s="17"/>
      <c r="E90" s="17"/>
      <c r="F90" s="18"/>
      <c r="G90" s="19">
        <f>G85+G86+G88</f>
        <v>0</v>
      </c>
      <c r="H90" s="1" t="s">
        <v>0</v>
      </c>
    </row>
    <row r="91" ht="15" customHeight="1" spans="1:8">
      <c r="A91" s="1" t="s">
        <v>0</v>
      </c>
      <c r="B91" s="20" t="s">
        <v>169</v>
      </c>
      <c r="C91" s="20" t="s">
        <v>0</v>
      </c>
      <c r="D91" s="20" t="s">
        <v>0</v>
      </c>
      <c r="E91" s="20" t="s">
        <v>0</v>
      </c>
      <c r="F91" s="20" t="s">
        <v>0</v>
      </c>
      <c r="G91" s="21" t="s">
        <v>61</v>
      </c>
      <c r="H91" s="1" t="s">
        <v>0</v>
      </c>
    </row>
    <row r="92" ht="12" customHeight="1" spans="1:8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</row>
  </sheetData>
  <sheetProtection algorithmName="SHA-512" hashValue="d4CVo2x5MR49VLMt79E5CM6WA2oi7iiz/MZRk/ydoEfiMPrKyyuICuSU8SGhGKwQ5Mlcy6eedIE6xxBMf+DkvA==" saltValue="VNQYI/Q8558bFutMzCdvzg==" spinCount="100000" sheet="1" selectLockedCells="1" objects="1"/>
  <protectedRanges>
    <protectedRange password="CF7A" sqref="F85:F88" name="区域4" securityDescriptor="O:WDG:WDD:"/>
    <protectedRange password="CF7A" sqref="F70:F73" name="区域3"/>
    <protectedRange password="CF7A" sqref="F52:F59" name="区域2" securityDescriptor="O:WDG:WDD:"/>
    <protectedRange password="CF7A" sqref="F23:F40" name="区域1"/>
  </protectedRanges>
  <mergeCells count="30">
    <mergeCell ref="B2:G2"/>
    <mergeCell ref="B3:C3"/>
    <mergeCell ref="D3:F3"/>
    <mergeCell ref="B4:G4"/>
    <mergeCell ref="B13:F13"/>
    <mergeCell ref="B14:F14"/>
    <mergeCell ref="B17:G17"/>
    <mergeCell ref="B18:C18"/>
    <mergeCell ref="D18:F18"/>
    <mergeCell ref="B19:G19"/>
    <mergeCell ref="B42:F42"/>
    <mergeCell ref="B43:F43"/>
    <mergeCell ref="B46:G46"/>
    <mergeCell ref="B47:C47"/>
    <mergeCell ref="D47:F47"/>
    <mergeCell ref="B48:G48"/>
    <mergeCell ref="B61:F61"/>
    <mergeCell ref="B62:F62"/>
    <mergeCell ref="B65:G65"/>
    <mergeCell ref="B66:C66"/>
    <mergeCell ref="D66:F66"/>
    <mergeCell ref="B67:G67"/>
    <mergeCell ref="B75:F75"/>
    <mergeCell ref="B76:F76"/>
    <mergeCell ref="B79:G79"/>
    <mergeCell ref="B80:C80"/>
    <mergeCell ref="D80:F80"/>
    <mergeCell ref="B81:G81"/>
    <mergeCell ref="B90:F90"/>
    <mergeCell ref="B91:F91"/>
  </mergeCells>
  <pageMargins left="0" right="0" top="0" bottom="0" header="0" footer="0"/>
  <pageSetup paperSize="9" orientation="portrait"/>
  <headerFooter/>
  <rowBreaks count="4" manualBreakCount="4">
    <brk id="15" max="16383" man="1"/>
    <brk id="44" max="16383" man="1"/>
    <brk id="63" max="16383" man="1"/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8" master="" otherUserPermission="visible"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投标报价汇总表</vt:lpstr>
      <vt:lpstr>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星星</cp:lastModifiedBy>
  <dcterms:created xsi:type="dcterms:W3CDTF">2026-07-29T12:19:00Z</dcterms:created>
  <dcterms:modified xsi:type="dcterms:W3CDTF">2026-08-04T01:17:13Z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2E66C0452DCF4B1EA37F66F65E460720_13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